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28, 135-hastiqacucak_dektember\"/>
    </mc:Choice>
  </mc:AlternateContent>
  <xr:revisionPtr revIDLastSave="0" documentId="13_ncr:1_{2DE8A7B2-B713-4F68-B1D2-5C45457FB190}" xr6:coauthVersionLast="47" xr6:coauthVersionMax="47" xr10:uidLastSave="{00000000-0000-0000-0000-000000000000}"/>
  <bookViews>
    <workbookView xWindow="-120" yWindow="-120" windowWidth="29040" windowHeight="15720" activeTab="1" xr2:uid="{E34CFA69-4D2D-4489-B20A-B79165A32D69}"/>
  </bookViews>
  <sheets>
    <sheet name="128-4 gorcox" sheetId="1" r:id="rId1"/>
    <sheet name="Hamematakan" sheetId="2" r:id="rId2"/>
    <sheet name="128-5 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'128-4 gorcox'!$A$1:$E$37</definedName>
    <definedName name="_xlnm.Print_Area" localSheetId="2">'128-5 nor'!$A$1:$E$37</definedName>
    <definedName name="_xlnm.Print_Area" localSheetId="1">Hamematakan!$A$1:$K$30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" l="1"/>
  <c r="F33" i="3"/>
  <c r="C17" i="3"/>
  <c r="K12" i="2"/>
  <c r="J12" i="2"/>
  <c r="I12" i="2"/>
  <c r="F12" i="2"/>
  <c r="K21" i="2"/>
  <c r="J21" i="2"/>
  <c r="I21" i="2"/>
  <c r="K18" i="2"/>
  <c r="J18" i="2"/>
  <c r="I18" i="2"/>
  <c r="J16" i="2"/>
  <c r="I16" i="2"/>
  <c r="H27" i="2" l="1"/>
  <c r="H26" i="2"/>
  <c r="H25" i="2"/>
  <c r="H24" i="2"/>
  <c r="H23" i="2"/>
  <c r="H22" i="2"/>
  <c r="H21" i="2"/>
  <c r="H20" i="2"/>
  <c r="H19" i="2"/>
  <c r="H18" i="2"/>
  <c r="H17" i="2"/>
  <c r="H16" i="2"/>
  <c r="K16" i="2" s="1"/>
  <c r="H15" i="2"/>
  <c r="H14" i="2"/>
  <c r="F13" i="2"/>
  <c r="H13" i="2" s="1"/>
  <c r="H12" i="2"/>
  <c r="F11" i="2"/>
  <c r="H11" i="2" s="1"/>
  <c r="H10" i="2"/>
  <c r="H9" i="2"/>
  <c r="H8" i="2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C16" i="3"/>
  <c r="C33" i="3" s="1"/>
  <c r="E15" i="3"/>
  <c r="E14" i="3"/>
  <c r="E13" i="3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E12" i="2" s="1"/>
  <c r="C11" i="2"/>
  <c r="C28" i="2" s="1"/>
  <c r="E10" i="2"/>
  <c r="E9" i="2"/>
  <c r="E8" i="2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6" i="1"/>
  <c r="E15" i="1"/>
  <c r="E14" i="1"/>
  <c r="E13" i="1"/>
  <c r="E33" i="1" s="1"/>
  <c r="H28" i="2" l="1"/>
  <c r="F28" i="2"/>
  <c r="E16" i="3"/>
  <c r="E33" i="3" s="1"/>
  <c r="E11" i="2"/>
  <c r="E28" i="2" s="1"/>
  <c r="C33" i="1"/>
</calcChain>
</file>

<file path=xl/sharedStrings.xml><?xml version="1.0" encoding="utf-8"?>
<sst xmlns="http://schemas.openxmlformats.org/spreadsheetml/2006/main" count="114" uniqueCount="43">
  <si>
    <t>Հավելված 123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</si>
  <si>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</si>
  <si>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</si>
  <si>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</si>
  <si>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</si>
  <si>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</si>
  <si>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</si>
  <si>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</si>
  <si>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</si>
  <si>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</si>
  <si>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</si>
  <si>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</si>
  <si>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</si>
  <si>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</si>
  <si>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</si>
  <si>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</si>
  <si>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</si>
  <si>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</si>
  <si>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</si>
  <si>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</si>
  <si>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</si>
  <si>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</si>
  <si>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</si>
  <si>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</si>
  <si>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</si>
  <si>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</si>
  <si>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</si>
  <si>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</si>
  <si>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</si>
  <si>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</si>
  <si>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</si>
  <si>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</si>
  <si>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</si>
  <si>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</si>
  <si>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</si>
  <si>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</si>
  <si>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</si>
  <si>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</si>
  <si>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 xml:space="preserve">Հավելված 1 </t>
  </si>
  <si>
    <t>Գործող</t>
  </si>
  <si>
    <t>Առաջարկվող</t>
  </si>
  <si>
    <t>Տարբերություն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</si>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</sst>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8763-4E5D-459D-9BCF-85EC401FFFE4}">
  <sheetPr>
    <tabColor theme="4" tint="0.59999389629810485"/>
  </sheetPr>
  <dimension ref="A1:E37"/>
  <sheetViews>
    <sheetView view="pageBreakPreview" zoomScale="80" zoomScaleNormal="80" zoomScaleSheetLayoutView="80" workbookViewId="0">
      <selection activeCell="B19" sqref="B19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5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4</v>
      </c>
      <c r="D21" s="14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4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0.5</v>
      </c>
      <c r="D26" s="14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27.1</v>
      </c>
      <c r="D33" s="16"/>
      <c r="E33" s="17">
        <f>SUM(E13:E32)</f>
        <v>3955120</v>
      </c>
    </row>
    <row r="35" spans="1:5" customFormat="1" ht="38.25" customHeight="1" x14ac:dyDescent="0.25">
      <c r="A35" s="26" t="s">
        <v>34</v>
      </c>
      <c r="B35" s="26"/>
      <c r="C35" s="26"/>
      <c r="D35" s="26"/>
      <c r="E35" s="26"/>
    </row>
    <row r="36" spans="1:5" customFormat="1" ht="15" customHeight="1" x14ac:dyDescent="0.25">
      <c r="A36" s="19"/>
      <c r="B36" s="19"/>
      <c r="C36" s="19"/>
      <c r="D36" s="20"/>
      <c r="E36" s="20"/>
    </row>
    <row r="37" spans="1:5" customFormat="1" ht="117" customHeight="1" x14ac:dyDescent="0.25">
      <c r="A37" s="21" t="s">
        <v>35</v>
      </c>
      <c r="B37" s="4"/>
      <c r="C37" s="27"/>
      <c r="D37" s="27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D079-4FC5-41C3-B341-F46A760ADD48}">
  <sheetPr>
    <tabColor theme="4" tint="0.59999389629810485"/>
    <pageSetUpPr fitToPage="1"/>
  </sheetPr>
  <dimension ref="A1:K30"/>
  <sheetViews>
    <sheetView tabSelected="1" view="pageBreakPreview" zoomScale="80" zoomScaleNormal="80" zoomScaleSheetLayoutView="80" workbookViewId="0">
      <selection activeCell="H17" sqref="H17"/>
    </sheetView>
  </sheetViews>
  <sheetFormatPr defaultRowHeight="16.5" x14ac:dyDescent="0.25"/>
  <cols>
    <col min="1" max="1" width="3.5703125" style="4" customWidth="1"/>
    <col min="2" max="2" width="39" style="4" customWidth="1"/>
    <col min="3" max="3" width="9.85546875" style="4" customWidth="1"/>
    <col min="4" max="5" width="16.7109375" style="4" customWidth="1"/>
    <col min="6" max="6" width="9.7109375" style="4" customWidth="1"/>
    <col min="7" max="8" width="16.7109375" style="4" customWidth="1"/>
    <col min="9" max="9" width="9.85546875" style="4" customWidth="1"/>
    <col min="10" max="11" width="16.71093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8.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8.5" customHeight="1" x14ac:dyDescent="0.25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4" t="s">
        <v>8</v>
      </c>
      <c r="B5" s="34" t="s">
        <v>9</v>
      </c>
      <c r="C5" s="31" t="s">
        <v>39</v>
      </c>
      <c r="D5" s="32"/>
      <c r="E5" s="33"/>
      <c r="F5" s="31" t="s">
        <v>40</v>
      </c>
      <c r="G5" s="32"/>
      <c r="H5" s="33"/>
      <c r="I5" s="31" t="s">
        <v>41</v>
      </c>
      <c r="J5" s="32"/>
      <c r="K5" s="33"/>
    </row>
    <row r="6" spans="1:11" ht="74.25" customHeight="1" x14ac:dyDescent="0.25">
      <c r="A6" s="35"/>
      <c r="B6" s="35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208000</v>
      </c>
      <c r="H8" s="12">
        <f>F8*G8</f>
        <v>208000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7" si="0">C9*D9</f>
        <v>164320</v>
      </c>
      <c r="F9" s="10">
        <v>1</v>
      </c>
      <c r="G9" s="14">
        <v>164320</v>
      </c>
      <c r="H9" s="12">
        <f t="shared" ref="H9:H27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0"/>
        <v>943020</v>
      </c>
      <c r="F11" s="10">
        <f>5*1.17</f>
        <v>5.85</v>
      </c>
      <c r="G11" s="14">
        <v>161200</v>
      </c>
      <c r="H11" s="12">
        <f t="shared" si="1"/>
        <v>943020</v>
      </c>
      <c r="I11" s="10"/>
      <c r="J11" s="14"/>
      <c r="K11" s="12"/>
    </row>
    <row r="12" spans="1:11" ht="17.25" x14ac:dyDescent="0.25">
      <c r="A12" s="8">
        <v>5</v>
      </c>
      <c r="B12" s="9" t="s">
        <v>17</v>
      </c>
      <c r="C12" s="10">
        <f>4*0.25</f>
        <v>1</v>
      </c>
      <c r="D12" s="14">
        <v>161200</v>
      </c>
      <c r="E12" s="12">
        <f t="shared" si="0"/>
        <v>161200</v>
      </c>
      <c r="F12" s="10">
        <f>5*0.25</f>
        <v>1.25</v>
      </c>
      <c r="G12" s="14">
        <v>161200</v>
      </c>
      <c r="H12" s="12">
        <f t="shared" si="1"/>
        <v>201500</v>
      </c>
      <c r="I12" s="10">
        <f t="shared" ref="I12" si="2">+F12-C12</f>
        <v>0.25</v>
      </c>
      <c r="J12" s="14">
        <f t="shared" ref="J12" si="3">+G12-D12</f>
        <v>0</v>
      </c>
      <c r="K12" s="12">
        <f t="shared" ref="K12" si="4">+H12-E12</f>
        <v>40300</v>
      </c>
    </row>
    <row r="13" spans="1:11" ht="17.25" x14ac:dyDescent="0.25">
      <c r="A13" s="13">
        <v>6</v>
      </c>
      <c r="B13" s="9" t="s">
        <v>18</v>
      </c>
      <c r="C13" s="10">
        <f>3*0.25</f>
        <v>0.75</v>
      </c>
      <c r="D13" s="14">
        <v>161200</v>
      </c>
      <c r="E13" s="12">
        <f t="shared" si="0"/>
        <v>120900</v>
      </c>
      <c r="F13" s="10">
        <f>3*0.25</f>
        <v>0.75</v>
      </c>
      <c r="G13" s="14">
        <v>161200</v>
      </c>
      <c r="H13" s="12">
        <f t="shared" si="1"/>
        <v>120900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v>1</v>
      </c>
      <c r="D14" s="14">
        <v>161200</v>
      </c>
      <c r="E14" s="12">
        <f t="shared" si="0"/>
        <v>161200</v>
      </c>
      <c r="F14" s="10">
        <v>1</v>
      </c>
      <c r="G14" s="14">
        <v>161200</v>
      </c>
      <c r="H14" s="12">
        <f t="shared" si="1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4</v>
      </c>
      <c r="D16" s="14">
        <v>150800</v>
      </c>
      <c r="E16" s="12">
        <f t="shared" si="0"/>
        <v>603200</v>
      </c>
      <c r="F16" s="10">
        <v>5</v>
      </c>
      <c r="G16" s="14">
        <v>150800</v>
      </c>
      <c r="H16" s="12">
        <f t="shared" si="1"/>
        <v>754000</v>
      </c>
      <c r="I16" s="10">
        <f t="shared" ref="I16:I21" si="5">+F16-C16</f>
        <v>1</v>
      </c>
      <c r="J16" s="14">
        <f t="shared" ref="J16:J21" si="6">+G16-D16</f>
        <v>0</v>
      </c>
      <c r="K16" s="12">
        <f t="shared" ref="K16:K21" si="7">+H16-E16</f>
        <v>150800</v>
      </c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135200</v>
      </c>
      <c r="E17" s="12">
        <f t="shared" si="0"/>
        <v>135200</v>
      </c>
      <c r="F17" s="10">
        <v>1</v>
      </c>
      <c r="G17" s="14">
        <v>135200</v>
      </c>
      <c r="H17" s="12">
        <f t="shared" si="1"/>
        <v>135200</v>
      </c>
      <c r="I17" s="10"/>
      <c r="J17" s="14"/>
      <c r="K17" s="12"/>
    </row>
    <row r="18" spans="1:11" ht="17.25" x14ac:dyDescent="0.25">
      <c r="A18" s="8">
        <v>11</v>
      </c>
      <c r="B18" s="9" t="s">
        <v>23</v>
      </c>
      <c r="C18" s="10">
        <v>0.5</v>
      </c>
      <c r="D18" s="14">
        <v>119600</v>
      </c>
      <c r="E18" s="12">
        <f t="shared" si="0"/>
        <v>59800</v>
      </c>
      <c r="F18" s="10">
        <v>1</v>
      </c>
      <c r="G18" s="14">
        <v>119600</v>
      </c>
      <c r="H18" s="12">
        <f t="shared" si="1"/>
        <v>119600</v>
      </c>
      <c r="I18" s="10">
        <f t="shared" si="5"/>
        <v>0.5</v>
      </c>
      <c r="J18" s="14">
        <f t="shared" si="6"/>
        <v>0</v>
      </c>
      <c r="K18" s="12">
        <f t="shared" si="7"/>
        <v>59800</v>
      </c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124800</v>
      </c>
      <c r="E19" s="12">
        <f t="shared" si="0"/>
        <v>124800</v>
      </c>
      <c r="F19" s="10">
        <v>1</v>
      </c>
      <c r="G19" s="14">
        <v>124800</v>
      </c>
      <c r="H19" s="12">
        <f t="shared" si="1"/>
        <v>124800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119600</v>
      </c>
      <c r="E20" s="12">
        <f t="shared" si="0"/>
        <v>119600</v>
      </c>
      <c r="F20" s="10">
        <v>1</v>
      </c>
      <c r="G20" s="14">
        <v>119600</v>
      </c>
      <c r="H20" s="12">
        <f t="shared" si="1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0.5</v>
      </c>
      <c r="D21" s="14">
        <v>124800</v>
      </c>
      <c r="E21" s="12">
        <f t="shared" si="0"/>
        <v>62400</v>
      </c>
      <c r="F21" s="10">
        <v>0.75</v>
      </c>
      <c r="G21" s="14">
        <v>124800</v>
      </c>
      <c r="H21" s="12">
        <f t="shared" si="1"/>
        <v>93600</v>
      </c>
      <c r="I21" s="10">
        <f t="shared" si="5"/>
        <v>0.25</v>
      </c>
      <c r="J21" s="14">
        <f t="shared" si="6"/>
        <v>0</v>
      </c>
      <c r="K21" s="12">
        <f t="shared" si="7"/>
        <v>31200</v>
      </c>
    </row>
    <row r="22" spans="1:11" ht="17.25" x14ac:dyDescent="0.25">
      <c r="A22" s="8">
        <v>15</v>
      </c>
      <c r="B22" s="9" t="s">
        <v>27</v>
      </c>
      <c r="C22" s="10">
        <v>0.5</v>
      </c>
      <c r="D22" s="14">
        <v>119600</v>
      </c>
      <c r="E22" s="12">
        <f t="shared" si="0"/>
        <v>59800</v>
      </c>
      <c r="F22" s="10">
        <v>0.5</v>
      </c>
      <c r="G22" s="14">
        <v>119600</v>
      </c>
      <c r="H22" s="12">
        <f t="shared" si="1"/>
        <v>59800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119600</v>
      </c>
      <c r="E23" s="12">
        <f t="shared" si="0"/>
        <v>59800</v>
      </c>
      <c r="F23" s="10">
        <v>0.5</v>
      </c>
      <c r="G23" s="14">
        <v>119600</v>
      </c>
      <c r="H23" s="12">
        <f t="shared" si="1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1</v>
      </c>
      <c r="D24" s="14">
        <v>119600</v>
      </c>
      <c r="E24" s="12">
        <f t="shared" si="0"/>
        <v>119600</v>
      </c>
      <c r="F24" s="10">
        <v>1</v>
      </c>
      <c r="G24" s="14">
        <v>119600</v>
      </c>
      <c r="H24" s="12">
        <f t="shared" si="1"/>
        <v>119600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119600</v>
      </c>
      <c r="E25" s="12">
        <f t="shared" si="0"/>
        <v>119600</v>
      </c>
      <c r="F25" s="10">
        <v>1</v>
      </c>
      <c r="G25" s="14">
        <v>119600</v>
      </c>
      <c r="H25" s="12">
        <f t="shared" si="1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0"/>
        <v>59800</v>
      </c>
      <c r="F26" s="10">
        <v>0.5</v>
      </c>
      <c r="G26" s="14">
        <v>119600</v>
      </c>
      <c r="H26" s="12">
        <f t="shared" si="1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3</v>
      </c>
      <c r="D27" s="14">
        <v>119600</v>
      </c>
      <c r="E27" s="12">
        <f t="shared" si="0"/>
        <v>358800</v>
      </c>
      <c r="F27" s="10">
        <v>3</v>
      </c>
      <c r="G27" s="14">
        <v>119600</v>
      </c>
      <c r="H27" s="12">
        <f t="shared" si="1"/>
        <v>358800</v>
      </c>
      <c r="I27" s="10"/>
      <c r="J27" s="14"/>
      <c r="K27" s="12"/>
    </row>
    <row r="28" spans="1:11" s="18" customFormat="1" ht="17.25" x14ac:dyDescent="0.25">
      <c r="A28" s="15"/>
      <c r="B28" s="15" t="s">
        <v>33</v>
      </c>
      <c r="C28" s="16">
        <f>SUM(C8:C27)</f>
        <v>27.1</v>
      </c>
      <c r="D28" s="16"/>
      <c r="E28" s="17">
        <f>SUM(E8:E27)</f>
        <v>3955120</v>
      </c>
      <c r="F28" s="16">
        <f>SUM(F8:F27)</f>
        <v>29.1</v>
      </c>
      <c r="G28" s="16"/>
      <c r="H28" s="17">
        <f>SUM(H8:H27)</f>
        <v>4237220</v>
      </c>
      <c r="I28" s="16"/>
      <c r="J28" s="16"/>
      <c r="K28" s="17"/>
    </row>
    <row r="30" spans="1:11" customFormat="1" x14ac:dyDescent="0.25">
      <c r="A30" s="23" t="s">
        <v>34</v>
      </c>
      <c r="B30" s="23"/>
      <c r="C30" s="23"/>
      <c r="D30" s="23"/>
      <c r="E30" s="23"/>
    </row>
  </sheetData>
  <mergeCells count="8">
    <mergeCell ref="A3:K3"/>
    <mergeCell ref="A2:K2"/>
    <mergeCell ref="A1:K1"/>
    <mergeCell ref="C5:E5"/>
    <mergeCell ref="F5:H5"/>
    <mergeCell ref="I5:K5"/>
    <mergeCell ref="A5:A6"/>
    <mergeCell ref="B5:B6"/>
  </mergeCells>
  <pageMargins left="0.2" right="0.21" top="0.3" bottom="0.28000000000000003" header="0.28000000000000003" footer="0.3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F647-4DD0-488F-8697-BCB584F75279}">
  <sheetPr>
    <tabColor theme="4" tint="0.59999389629810485"/>
  </sheetPr>
  <dimension ref="A1:F37"/>
  <sheetViews>
    <sheetView view="pageBreakPreview" zoomScale="80" zoomScaleNormal="80" zoomScaleSheetLayoutView="80" workbookViewId="0">
      <selection activeCell="C25" sqref="C2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38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5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33</v>
      </c>
      <c r="C33" s="16">
        <f>SUM(C13:C32)</f>
        <v>29.1</v>
      </c>
      <c r="D33" s="16"/>
      <c r="E33" s="17">
        <f>SUM(E13:E32)</f>
        <v>4237220</v>
      </c>
      <c r="F33" s="24">
        <f>+C33-Hamematakan!F28</f>
        <v>0</v>
      </c>
    </row>
    <row r="34" spans="1:6" x14ac:dyDescent="0.25">
      <c r="F34" s="25">
        <f>+E33-Hamematakan!H28</f>
        <v>0</v>
      </c>
    </row>
    <row r="35" spans="1:6" customFormat="1" ht="38.25" customHeight="1" x14ac:dyDescent="0.25">
      <c r="A35" s="26" t="s">
        <v>34</v>
      </c>
      <c r="B35" s="26"/>
      <c r="C35" s="26"/>
      <c r="D35" s="26"/>
      <c r="E35" s="26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35</v>
      </c>
      <c r="B37" s="4"/>
      <c r="C37" s="27"/>
      <c r="D37" s="27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128-4 gorcox</vt:lpstr>
      <vt:lpstr>Hamematakan</vt:lpstr>
      <vt:lpstr>128-5 nor</vt:lpstr>
      <vt:lpstr>'128-4 gorcox'!Print_Area</vt:lpstr>
      <vt:lpstr>'128-5 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2024-12-06T14:07:34Z</cp:lastPrinted>
  <dcterms:created xsi:type="dcterms:W3CDTF">2024-03-28T12:03:36Z</dcterms:created>
  <dcterms:modified xsi:type="dcterms:W3CDTF">2024-12-06T16:23:24Z</dcterms:modified>
</cp:coreProperties>
</file>